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33-С\02.09.2024\"/>
    </mc:Choice>
  </mc:AlternateContent>
  <bookViews>
    <workbookView xWindow="-105" yWindow="4995" windowWidth="15465" windowHeight="1710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K36" i="1" l="1"/>
  <c r="J3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2" i="1"/>
  <c r="G37" i="1" l="1"/>
</calcChain>
</file>

<file path=xl/sharedStrings.xml><?xml version="1.0" encoding="utf-8"?>
<sst xmlns="http://schemas.openxmlformats.org/spreadsheetml/2006/main" count="126" uniqueCount="54">
  <si>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</si>
  <si>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</si>
  <si>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</si>
  <si>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</si>
  <si>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</si>
  <si>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</si>
  <si>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</si>
  <si>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</si>
  <si>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</si>
  <si>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</si>
  <si>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</si>
  <si>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</si>
  <si>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</si>
  <si>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</si>
  <si>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</si>
  <si>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</si>
  <si>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</si>
  <si>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</si>
  <si>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</si>
  <si>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</si>
  <si>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</si>
  <si>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</si>
  <si>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</si>
  <si>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</si>
  <si>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</si>
  <si>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Комплект элементов МГК (ЛМГ36.015.30 с метизами) ( 521 кмп)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</si>
  <si>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</si>
  <si>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</si>
  <si>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</si>
  <si>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</si>
  <si>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</si>
  <si>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</si>
  <si>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</si>
  <si>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</si>
  <si>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</si>
  <si>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</si>
  <si>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</si>
  <si>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</si>
  <si>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</si>
  <si>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Комплект элементов МГК (ЛМГ36.015.30 с метизами)</t>
  </si>
  <si>
    <t>КМП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</si>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</sst>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7"/>
  <sheetViews>
    <sheetView tabSelected="1" view="pageBreakPreview" topLeftCell="A4" zoomScale="85" zoomScaleNormal="80" zoomScaleSheetLayoutView="85" workbookViewId="0">
      <selection activeCell="E34" sqref="E3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1" width="15.85546875" style="16" bestFit="1" customWidth="1"/>
    <col min="12" max="16" width="9.140625" style="16"/>
    <col min="17" max="16384" width="9.140625" style="5"/>
  </cols>
  <sheetData>
    <row r="1" spans="1:16" x14ac:dyDescent="0.25">
      <c r="H1" s="36" t="s">
        <v>23</v>
      </c>
      <c r="I1" s="36"/>
    </row>
    <row r="2" spans="1:16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15.75" x14ac:dyDescent="0.2">
      <c r="A12" s="24">
        <v>1</v>
      </c>
      <c r="B12" s="24" t="s">
        <v>27</v>
      </c>
      <c r="C12" s="24" t="s">
        <v>22</v>
      </c>
      <c r="D12" s="24">
        <v>1875790</v>
      </c>
      <c r="E12" s="25" t="s">
        <v>39</v>
      </c>
      <c r="F12" s="24" t="s">
        <v>40</v>
      </c>
      <c r="G12" s="32">
        <v>27</v>
      </c>
      <c r="H12" s="31">
        <v>12307.43</v>
      </c>
      <c r="I12" s="26">
        <v>42522</v>
      </c>
      <c r="J12" s="34">
        <f>G12*H12</f>
        <v>332300.61</v>
      </c>
      <c r="K12" s="21"/>
      <c r="L12" s="21"/>
      <c r="M12" s="21"/>
      <c r="N12" s="21"/>
      <c r="O12" s="21"/>
      <c r="P12" s="21"/>
    </row>
    <row r="13" spans="1:16" s="3" customFormat="1" ht="15.75" x14ac:dyDescent="0.2">
      <c r="A13" s="24">
        <v>2</v>
      </c>
      <c r="B13" s="24" t="s">
        <v>28</v>
      </c>
      <c r="C13" s="24" t="s">
        <v>22</v>
      </c>
      <c r="D13" s="24">
        <v>1875790</v>
      </c>
      <c r="E13" s="25" t="s">
        <v>39</v>
      </c>
      <c r="F13" s="24" t="s">
        <v>40</v>
      </c>
      <c r="G13" s="32">
        <v>45</v>
      </c>
      <c r="H13" s="31">
        <v>12307.43</v>
      </c>
      <c r="I13" s="26">
        <v>42522</v>
      </c>
      <c r="J13" s="34">
        <f t="shared" ref="J13:J35" si="0">G13*H13</f>
        <v>553834.35</v>
      </c>
      <c r="K13" s="21"/>
      <c r="L13" s="21"/>
      <c r="M13" s="21"/>
      <c r="N13" s="21"/>
      <c r="O13" s="21"/>
      <c r="P13" s="21"/>
    </row>
    <row r="14" spans="1:16" s="3" customFormat="1" ht="15.75" x14ac:dyDescent="0.2">
      <c r="A14" s="24">
        <v>3</v>
      </c>
      <c r="B14" s="24" t="s">
        <v>29</v>
      </c>
      <c r="C14" s="24" t="s">
        <v>22</v>
      </c>
      <c r="D14" s="24">
        <v>1875790</v>
      </c>
      <c r="E14" s="25" t="s">
        <v>39</v>
      </c>
      <c r="F14" s="24" t="s">
        <v>40</v>
      </c>
      <c r="G14" s="32">
        <v>5</v>
      </c>
      <c r="H14" s="31">
        <v>14559.48</v>
      </c>
      <c r="I14" s="26">
        <v>42887</v>
      </c>
      <c r="J14" s="34">
        <f t="shared" si="0"/>
        <v>72797.399999999994</v>
      </c>
      <c r="K14" s="21"/>
      <c r="L14" s="21"/>
      <c r="M14" s="21"/>
      <c r="N14" s="21"/>
      <c r="O14" s="21"/>
      <c r="P14" s="21"/>
    </row>
    <row r="15" spans="1:16" s="3" customFormat="1" ht="15.75" x14ac:dyDescent="0.2">
      <c r="A15" s="24">
        <v>4</v>
      </c>
      <c r="B15" s="24" t="s">
        <v>30</v>
      </c>
      <c r="C15" s="24" t="s">
        <v>22</v>
      </c>
      <c r="D15" s="24">
        <v>1875790</v>
      </c>
      <c r="E15" s="25" t="s">
        <v>39</v>
      </c>
      <c r="F15" s="24" t="s">
        <v>40</v>
      </c>
      <c r="G15" s="32">
        <v>1</v>
      </c>
      <c r="H15" s="31">
        <v>14545.99</v>
      </c>
      <c r="I15" s="26">
        <v>42887</v>
      </c>
      <c r="J15" s="34">
        <f t="shared" si="0"/>
        <v>14545.99</v>
      </c>
      <c r="K15" s="21"/>
      <c r="L15" s="21"/>
      <c r="M15" s="21"/>
      <c r="N15" s="21"/>
      <c r="O15" s="21"/>
      <c r="P15" s="21"/>
    </row>
    <row r="16" spans="1:16" s="3" customFormat="1" ht="15.75" x14ac:dyDescent="0.2">
      <c r="A16" s="24">
        <v>5</v>
      </c>
      <c r="B16" s="24" t="s">
        <v>31</v>
      </c>
      <c r="C16" s="24" t="s">
        <v>22</v>
      </c>
      <c r="D16" s="24">
        <v>1875790</v>
      </c>
      <c r="E16" s="25" t="s">
        <v>39</v>
      </c>
      <c r="F16" s="24" t="s">
        <v>40</v>
      </c>
      <c r="G16" s="32">
        <v>16</v>
      </c>
      <c r="H16" s="31">
        <v>14537.08</v>
      </c>
      <c r="I16" s="26">
        <v>42755</v>
      </c>
      <c r="J16" s="34">
        <f t="shared" si="0"/>
        <v>232593.28</v>
      </c>
      <c r="K16" s="21"/>
      <c r="L16" s="21"/>
      <c r="M16" s="21"/>
      <c r="N16" s="21"/>
      <c r="O16" s="21"/>
      <c r="P16" s="21"/>
    </row>
    <row r="17" spans="1:16" s="3" customFormat="1" ht="15.75" x14ac:dyDescent="0.2">
      <c r="A17" s="24">
        <v>6</v>
      </c>
      <c r="B17" s="24" t="s">
        <v>32</v>
      </c>
      <c r="C17" s="24" t="s">
        <v>22</v>
      </c>
      <c r="D17" s="24">
        <v>1875790</v>
      </c>
      <c r="E17" s="25" t="s">
        <v>39</v>
      </c>
      <c r="F17" s="24" t="s">
        <v>40</v>
      </c>
      <c r="G17" s="32">
        <v>3</v>
      </c>
      <c r="H17" s="31">
        <v>12803.18</v>
      </c>
      <c r="I17" s="26">
        <v>42755</v>
      </c>
      <c r="J17" s="34">
        <f t="shared" si="0"/>
        <v>38409.54</v>
      </c>
      <c r="K17" s="21"/>
      <c r="L17" s="21"/>
      <c r="M17" s="21"/>
      <c r="N17" s="21"/>
      <c r="O17" s="21"/>
      <c r="P17" s="21"/>
    </row>
    <row r="18" spans="1:16" s="3" customFormat="1" ht="15.75" x14ac:dyDescent="0.2">
      <c r="A18" s="24">
        <v>7</v>
      </c>
      <c r="B18" s="24" t="s">
        <v>33</v>
      </c>
      <c r="C18" s="24" t="s">
        <v>22</v>
      </c>
      <c r="D18" s="24">
        <v>1875790</v>
      </c>
      <c r="E18" s="25" t="s">
        <v>39</v>
      </c>
      <c r="F18" s="24" t="s">
        <v>40</v>
      </c>
      <c r="G18" s="32">
        <v>17</v>
      </c>
      <c r="H18" s="31">
        <v>6191</v>
      </c>
      <c r="I18" s="26">
        <v>42705</v>
      </c>
      <c r="J18" s="34">
        <f t="shared" si="0"/>
        <v>105247</v>
      </c>
      <c r="K18" s="21"/>
      <c r="L18" s="21"/>
      <c r="M18" s="21"/>
      <c r="N18" s="21"/>
      <c r="O18" s="21"/>
      <c r="P18" s="21"/>
    </row>
    <row r="19" spans="1:16" s="3" customFormat="1" ht="15.75" x14ac:dyDescent="0.2">
      <c r="A19" s="24">
        <v>8</v>
      </c>
      <c r="B19" s="24" t="s">
        <v>34</v>
      </c>
      <c r="C19" s="24" t="s">
        <v>22</v>
      </c>
      <c r="D19" s="24">
        <v>1875790</v>
      </c>
      <c r="E19" s="25" t="s">
        <v>39</v>
      </c>
      <c r="F19" s="24" t="s">
        <v>40</v>
      </c>
      <c r="G19" s="32">
        <v>10</v>
      </c>
      <c r="H19" s="31">
        <v>12406.839</v>
      </c>
      <c r="I19" s="26">
        <v>42856</v>
      </c>
      <c r="J19" s="34">
        <f t="shared" si="0"/>
        <v>124068.39</v>
      </c>
      <c r="K19" s="21"/>
      <c r="L19" s="21"/>
      <c r="M19" s="21"/>
      <c r="N19" s="21"/>
      <c r="O19" s="21"/>
      <c r="P19" s="21"/>
    </row>
    <row r="20" spans="1:16" s="3" customFormat="1" ht="15.75" x14ac:dyDescent="0.2">
      <c r="A20" s="24">
        <v>9</v>
      </c>
      <c r="B20" s="24" t="s">
        <v>35</v>
      </c>
      <c r="C20" s="24" t="s">
        <v>22</v>
      </c>
      <c r="D20" s="24">
        <v>1875790</v>
      </c>
      <c r="E20" s="25" t="s">
        <v>39</v>
      </c>
      <c r="F20" s="24" t="s">
        <v>40</v>
      </c>
      <c r="G20" s="32">
        <v>30</v>
      </c>
      <c r="H20" s="31">
        <v>14550.82</v>
      </c>
      <c r="I20" s="26">
        <v>42767</v>
      </c>
      <c r="J20" s="34">
        <f t="shared" si="0"/>
        <v>436524.6</v>
      </c>
      <c r="K20" s="21"/>
      <c r="L20" s="21"/>
      <c r="M20" s="21"/>
      <c r="N20" s="21"/>
      <c r="O20" s="21"/>
      <c r="P20" s="21"/>
    </row>
    <row r="21" spans="1:16" s="3" customFormat="1" ht="15.75" x14ac:dyDescent="0.2">
      <c r="A21" s="24">
        <v>10</v>
      </c>
      <c r="B21" s="24" t="s">
        <v>36</v>
      </c>
      <c r="C21" s="24" t="s">
        <v>22</v>
      </c>
      <c r="D21" s="24">
        <v>1875790</v>
      </c>
      <c r="E21" s="25" t="s">
        <v>39</v>
      </c>
      <c r="F21" s="24" t="s">
        <v>40</v>
      </c>
      <c r="G21" s="32">
        <v>12</v>
      </c>
      <c r="H21" s="31">
        <v>6191</v>
      </c>
      <c r="I21" s="26">
        <v>42705</v>
      </c>
      <c r="J21" s="34">
        <f t="shared" si="0"/>
        <v>74292</v>
      </c>
      <c r="K21" s="21"/>
      <c r="L21" s="21"/>
      <c r="M21" s="21"/>
      <c r="N21" s="21"/>
      <c r="O21" s="21"/>
      <c r="P21" s="21"/>
    </row>
    <row r="22" spans="1:16" s="3" customFormat="1" ht="15.75" x14ac:dyDescent="0.2">
      <c r="A22" s="24">
        <v>11</v>
      </c>
      <c r="B22" s="24" t="s">
        <v>37</v>
      </c>
      <c r="C22" s="24" t="s">
        <v>22</v>
      </c>
      <c r="D22" s="24">
        <v>1875790</v>
      </c>
      <c r="E22" s="25" t="s">
        <v>39</v>
      </c>
      <c r="F22" s="24" t="s">
        <v>40</v>
      </c>
      <c r="G22" s="32">
        <v>21</v>
      </c>
      <c r="H22" s="31">
        <v>12803.178095238094</v>
      </c>
      <c r="I22" s="26">
        <v>42755</v>
      </c>
      <c r="J22" s="34">
        <f t="shared" si="0"/>
        <v>268866.74</v>
      </c>
      <c r="K22" s="21"/>
      <c r="L22" s="21"/>
      <c r="M22" s="21"/>
      <c r="N22" s="21"/>
      <c r="O22" s="21"/>
      <c r="P22" s="21"/>
    </row>
    <row r="23" spans="1:16" s="3" customFormat="1" ht="15.75" x14ac:dyDescent="0.2">
      <c r="A23" s="24">
        <v>12</v>
      </c>
      <c r="B23" s="24" t="s">
        <v>38</v>
      </c>
      <c r="C23" s="24" t="s">
        <v>22</v>
      </c>
      <c r="D23" s="24">
        <v>1875790</v>
      </c>
      <c r="E23" s="25" t="s">
        <v>39</v>
      </c>
      <c r="F23" s="24" t="s">
        <v>40</v>
      </c>
      <c r="G23" s="32">
        <v>11</v>
      </c>
      <c r="H23" s="31">
        <v>6191</v>
      </c>
      <c r="I23" s="26">
        <v>42705</v>
      </c>
      <c r="J23" s="34">
        <f t="shared" si="0"/>
        <v>68101</v>
      </c>
      <c r="K23" s="21"/>
      <c r="L23" s="21"/>
      <c r="M23" s="21"/>
      <c r="N23" s="21"/>
      <c r="O23" s="21"/>
      <c r="P23" s="21"/>
    </row>
    <row r="24" spans="1:16" s="3" customFormat="1" ht="15.75" x14ac:dyDescent="0.2">
      <c r="A24" s="24">
        <v>13</v>
      </c>
      <c r="B24" s="24" t="s">
        <v>41</v>
      </c>
      <c r="C24" s="24" t="s">
        <v>22</v>
      </c>
      <c r="D24" s="24">
        <v>1875790</v>
      </c>
      <c r="E24" s="25" t="s">
        <v>39</v>
      </c>
      <c r="F24" s="24" t="s">
        <v>40</v>
      </c>
      <c r="G24" s="32">
        <v>41</v>
      </c>
      <c r="H24" s="31">
        <v>14540.04</v>
      </c>
      <c r="I24" s="26">
        <v>42767</v>
      </c>
      <c r="J24" s="34">
        <f t="shared" si="0"/>
        <v>596141.64</v>
      </c>
      <c r="K24" s="21"/>
      <c r="L24" s="21"/>
      <c r="M24" s="21"/>
      <c r="N24" s="21"/>
      <c r="O24" s="21"/>
      <c r="P24" s="21"/>
    </row>
    <row r="25" spans="1:16" s="3" customFormat="1" ht="15.75" x14ac:dyDescent="0.2">
      <c r="A25" s="24">
        <v>14</v>
      </c>
      <c r="B25" s="24" t="s">
        <v>42</v>
      </c>
      <c r="C25" s="24" t="s">
        <v>22</v>
      </c>
      <c r="D25" s="24">
        <v>1875790</v>
      </c>
      <c r="E25" s="25" t="s">
        <v>39</v>
      </c>
      <c r="F25" s="24" t="s">
        <v>40</v>
      </c>
      <c r="G25" s="32">
        <v>19</v>
      </c>
      <c r="H25" s="31">
        <v>12803.177894736842</v>
      </c>
      <c r="I25" s="26">
        <v>42755</v>
      </c>
      <c r="J25" s="34">
        <f t="shared" si="0"/>
        <v>243260.38</v>
      </c>
      <c r="K25" s="21"/>
      <c r="L25" s="21"/>
      <c r="M25" s="21"/>
      <c r="N25" s="21"/>
      <c r="O25" s="21"/>
      <c r="P25" s="21"/>
    </row>
    <row r="26" spans="1:16" s="3" customFormat="1" ht="15.75" x14ac:dyDescent="0.2">
      <c r="A26" s="24">
        <v>15</v>
      </c>
      <c r="B26" s="24" t="s">
        <v>43</v>
      </c>
      <c r="C26" s="24" t="s">
        <v>22</v>
      </c>
      <c r="D26" s="24">
        <v>1875790</v>
      </c>
      <c r="E26" s="25" t="s">
        <v>39</v>
      </c>
      <c r="F26" s="24" t="s">
        <v>40</v>
      </c>
      <c r="G26" s="32">
        <v>35</v>
      </c>
      <c r="H26" s="31">
        <v>12803.177714285714</v>
      </c>
      <c r="I26" s="26">
        <v>42979</v>
      </c>
      <c r="J26" s="34">
        <f t="shared" si="0"/>
        <v>448111.22</v>
      </c>
      <c r="K26" s="21"/>
      <c r="L26" s="21"/>
      <c r="M26" s="21"/>
      <c r="N26" s="21"/>
      <c r="O26" s="21"/>
      <c r="P26" s="21"/>
    </row>
    <row r="27" spans="1:16" s="3" customFormat="1" ht="15.75" x14ac:dyDescent="0.2">
      <c r="A27" s="24">
        <v>16</v>
      </c>
      <c r="B27" s="24" t="s">
        <v>44</v>
      </c>
      <c r="C27" s="24" t="s">
        <v>22</v>
      </c>
      <c r="D27" s="24">
        <v>1875790</v>
      </c>
      <c r="E27" s="25" t="s">
        <v>39</v>
      </c>
      <c r="F27" s="24" t="s">
        <v>40</v>
      </c>
      <c r="G27" s="32">
        <v>15</v>
      </c>
      <c r="H27" s="31">
        <v>6191</v>
      </c>
      <c r="I27" s="26">
        <v>42705</v>
      </c>
      <c r="J27" s="34">
        <f t="shared" si="0"/>
        <v>92865</v>
      </c>
      <c r="K27" s="21"/>
      <c r="L27" s="21"/>
      <c r="M27" s="21"/>
      <c r="N27" s="21"/>
      <c r="O27" s="21"/>
      <c r="P27" s="21"/>
    </row>
    <row r="28" spans="1:16" s="3" customFormat="1" ht="15.75" x14ac:dyDescent="0.2">
      <c r="A28" s="24">
        <v>17</v>
      </c>
      <c r="B28" s="24" t="s">
        <v>45</v>
      </c>
      <c r="C28" s="24" t="s">
        <v>22</v>
      </c>
      <c r="D28" s="24">
        <v>1875790</v>
      </c>
      <c r="E28" s="25" t="s">
        <v>39</v>
      </c>
      <c r="F28" s="24" t="s">
        <v>40</v>
      </c>
      <c r="G28" s="32">
        <v>22</v>
      </c>
      <c r="H28" s="31">
        <v>6191</v>
      </c>
      <c r="I28" s="26">
        <v>42705</v>
      </c>
      <c r="J28" s="34">
        <f t="shared" si="0"/>
        <v>136202</v>
      </c>
      <c r="K28" s="21"/>
      <c r="L28" s="21"/>
      <c r="M28" s="21"/>
      <c r="N28" s="21"/>
      <c r="O28" s="21"/>
      <c r="P28" s="21"/>
    </row>
    <row r="29" spans="1:16" s="3" customFormat="1" ht="15.75" x14ac:dyDescent="0.2">
      <c r="A29" s="24">
        <v>18</v>
      </c>
      <c r="B29" s="24" t="s">
        <v>46</v>
      </c>
      <c r="C29" s="24" t="s">
        <v>22</v>
      </c>
      <c r="D29" s="24">
        <v>1875790</v>
      </c>
      <c r="E29" s="25" t="s">
        <v>39</v>
      </c>
      <c r="F29" s="24" t="s">
        <v>40</v>
      </c>
      <c r="G29" s="32">
        <v>14</v>
      </c>
      <c r="H29" s="31">
        <v>14559.48</v>
      </c>
      <c r="I29" s="26">
        <v>42767</v>
      </c>
      <c r="J29" s="34">
        <f t="shared" si="0"/>
        <v>203832.72</v>
      </c>
      <c r="K29" s="21"/>
      <c r="L29" s="21"/>
      <c r="M29" s="21"/>
      <c r="N29" s="21"/>
      <c r="O29" s="21"/>
      <c r="P29" s="21"/>
    </row>
    <row r="30" spans="1:16" s="3" customFormat="1" ht="15.75" x14ac:dyDescent="0.2">
      <c r="A30" s="24">
        <v>19</v>
      </c>
      <c r="B30" s="24" t="s">
        <v>47</v>
      </c>
      <c r="C30" s="24" t="s">
        <v>22</v>
      </c>
      <c r="D30" s="24">
        <v>1875790</v>
      </c>
      <c r="E30" s="25" t="s">
        <v>39</v>
      </c>
      <c r="F30" s="24" t="s">
        <v>40</v>
      </c>
      <c r="G30" s="32">
        <v>12</v>
      </c>
      <c r="H30" s="31">
        <v>12413.279166666667</v>
      </c>
      <c r="I30" s="26">
        <v>42675</v>
      </c>
      <c r="J30" s="34">
        <f t="shared" si="0"/>
        <v>148959.35</v>
      </c>
      <c r="K30" s="21"/>
      <c r="L30" s="21"/>
      <c r="M30" s="21"/>
      <c r="N30" s="21"/>
      <c r="O30" s="21"/>
      <c r="P30" s="21"/>
    </row>
    <row r="31" spans="1:16" s="3" customFormat="1" ht="15.75" x14ac:dyDescent="0.2">
      <c r="A31" s="24">
        <v>20</v>
      </c>
      <c r="B31" s="24" t="s">
        <v>48</v>
      </c>
      <c r="C31" s="24" t="s">
        <v>22</v>
      </c>
      <c r="D31" s="24">
        <v>1875790</v>
      </c>
      <c r="E31" s="25" t="s">
        <v>39</v>
      </c>
      <c r="F31" s="24" t="s">
        <v>40</v>
      </c>
      <c r="G31" s="32">
        <v>26</v>
      </c>
      <c r="H31" s="31">
        <v>6191</v>
      </c>
      <c r="I31" s="26">
        <v>42705</v>
      </c>
      <c r="J31" s="34">
        <f t="shared" si="0"/>
        <v>160966</v>
      </c>
      <c r="K31" s="21"/>
      <c r="L31" s="21"/>
      <c r="M31" s="21"/>
      <c r="N31" s="21"/>
      <c r="O31" s="21"/>
      <c r="P31" s="21"/>
    </row>
    <row r="32" spans="1:16" s="3" customFormat="1" ht="15.75" x14ac:dyDescent="0.2">
      <c r="A32" s="24">
        <v>21</v>
      </c>
      <c r="B32" s="24" t="s">
        <v>49</v>
      </c>
      <c r="C32" s="24" t="s">
        <v>22</v>
      </c>
      <c r="D32" s="24">
        <v>1875790</v>
      </c>
      <c r="E32" s="25" t="s">
        <v>39</v>
      </c>
      <c r="F32" s="24" t="s">
        <v>40</v>
      </c>
      <c r="G32" s="32">
        <v>25</v>
      </c>
      <c r="H32" s="31">
        <v>6191</v>
      </c>
      <c r="I32" s="26">
        <v>42705</v>
      </c>
      <c r="J32" s="34">
        <f t="shared" si="0"/>
        <v>154775</v>
      </c>
      <c r="K32" s="21"/>
      <c r="L32" s="21"/>
      <c r="M32" s="21"/>
      <c r="N32" s="21"/>
      <c r="O32" s="21"/>
      <c r="P32" s="21"/>
    </row>
    <row r="33" spans="1:16" s="3" customFormat="1" ht="15.75" x14ac:dyDescent="0.2">
      <c r="A33" s="24">
        <v>22</v>
      </c>
      <c r="B33" s="24" t="s">
        <v>50</v>
      </c>
      <c r="C33" s="24" t="s">
        <v>22</v>
      </c>
      <c r="D33" s="24">
        <v>1875790</v>
      </c>
      <c r="E33" s="25" t="s">
        <v>39</v>
      </c>
      <c r="F33" s="24" t="s">
        <v>40</v>
      </c>
      <c r="G33" s="32">
        <v>60</v>
      </c>
      <c r="H33" s="31">
        <v>14538.75</v>
      </c>
      <c r="I33" s="26">
        <v>42795</v>
      </c>
      <c r="J33" s="34">
        <f t="shared" si="0"/>
        <v>872325</v>
      </c>
      <c r="K33" s="21"/>
      <c r="L33" s="21"/>
      <c r="M33" s="21"/>
      <c r="N33" s="21"/>
      <c r="O33" s="21"/>
      <c r="P33" s="21"/>
    </row>
    <row r="34" spans="1:16" s="3" customFormat="1" ht="15.75" x14ac:dyDescent="0.2">
      <c r="A34" s="24">
        <v>23</v>
      </c>
      <c r="B34" s="24" t="s">
        <v>51</v>
      </c>
      <c r="C34" s="24" t="s">
        <v>22</v>
      </c>
      <c r="D34" s="24">
        <v>1875790</v>
      </c>
      <c r="E34" s="25" t="s">
        <v>39</v>
      </c>
      <c r="F34" s="24" t="s">
        <v>40</v>
      </c>
      <c r="G34" s="32">
        <v>43</v>
      </c>
      <c r="H34" s="31">
        <v>12576.050000000001</v>
      </c>
      <c r="I34" s="26">
        <v>42795</v>
      </c>
      <c r="J34" s="34">
        <f t="shared" si="0"/>
        <v>540770.15</v>
      </c>
      <c r="K34" s="21"/>
      <c r="L34" s="21"/>
      <c r="M34" s="21"/>
      <c r="N34" s="21"/>
      <c r="O34" s="21"/>
      <c r="P34" s="21"/>
    </row>
    <row r="35" spans="1:16" s="3" customFormat="1" ht="15.75" x14ac:dyDescent="0.2">
      <c r="A35" s="24">
        <v>24</v>
      </c>
      <c r="B35" s="24" t="s">
        <v>52</v>
      </c>
      <c r="C35" s="24" t="s">
        <v>22</v>
      </c>
      <c r="D35" s="24">
        <v>1875790</v>
      </c>
      <c r="E35" s="25" t="s">
        <v>39</v>
      </c>
      <c r="F35" s="24" t="s">
        <v>40</v>
      </c>
      <c r="G35" s="32">
        <v>1</v>
      </c>
      <c r="H35" s="31">
        <v>6191</v>
      </c>
      <c r="I35" s="26">
        <v>42705</v>
      </c>
      <c r="J35" s="34">
        <f t="shared" si="0"/>
        <v>6191</v>
      </c>
      <c r="K35" s="21"/>
      <c r="L35" s="21"/>
      <c r="M35" s="21"/>
      <c r="N35" s="21"/>
      <c r="O35" s="21"/>
      <c r="P35" s="21"/>
    </row>
    <row r="36" spans="1:16" s="3" customFormat="1" ht="15.75" x14ac:dyDescent="0.2">
      <c r="A36" s="24">
        <v>25</v>
      </c>
      <c r="B36" s="24" t="s">
        <v>53</v>
      </c>
      <c r="C36" s="24" t="s">
        <v>22</v>
      </c>
      <c r="D36" s="24">
        <v>1875790</v>
      </c>
      <c r="E36" s="25" t="s">
        <v>39</v>
      </c>
      <c r="F36" s="24" t="s">
        <v>40</v>
      </c>
      <c r="G36" s="32">
        <v>10</v>
      </c>
      <c r="H36" s="31">
        <v>12413.28</v>
      </c>
      <c r="I36" s="26">
        <v>42856</v>
      </c>
      <c r="J36" s="34">
        <f>SUM(J12:J35)</f>
        <v>5925980.3600000003</v>
      </c>
      <c r="K36" s="34">
        <f>J36*1.2</f>
        <v>7111176.432</v>
      </c>
      <c r="L36" s="21"/>
      <c r="M36" s="21"/>
      <c r="N36" s="21"/>
      <c r="O36" s="21"/>
      <c r="P36" s="21"/>
    </row>
    <row r="37" spans="1:16" s="4" customFormat="1" ht="15.75" x14ac:dyDescent="0.25">
      <c r="A37" s="37" t="s">
        <v>7</v>
      </c>
      <c r="B37" s="38"/>
      <c r="C37" s="38"/>
      <c r="D37" s="38"/>
      <c r="E37" s="39"/>
      <c r="F37" s="27"/>
      <c r="G37" s="28">
        <f>SUM(G12:G36)</f>
        <v>521</v>
      </c>
      <c r="H37" s="29"/>
      <c r="I37" s="30"/>
      <c r="J37" s="21"/>
      <c r="K37" s="12"/>
      <c r="L37" s="12"/>
      <c r="M37" s="12"/>
      <c r="N37" s="12"/>
      <c r="O37" s="12"/>
      <c r="P37" s="12"/>
    </row>
    <row r="38" spans="1:16" s="4" customFormat="1" x14ac:dyDescent="0.25">
      <c r="A38" s="56"/>
      <c r="B38" s="57"/>
      <c r="C38" s="57"/>
      <c r="D38" s="57"/>
      <c r="E38" s="57"/>
      <c r="F38" s="57"/>
      <c r="G38" s="57"/>
      <c r="H38" s="57"/>
      <c r="I38" s="58"/>
      <c r="J38" s="22"/>
      <c r="K38" s="12"/>
      <c r="L38" s="12"/>
      <c r="M38" s="12"/>
      <c r="N38" s="12"/>
      <c r="O38" s="12"/>
      <c r="P38" s="12"/>
    </row>
    <row r="39" spans="1:16" s="4" customFormat="1" ht="92.25" customHeight="1" x14ac:dyDescent="0.25">
      <c r="A39" s="40" t="s">
        <v>8</v>
      </c>
      <c r="B39" s="41"/>
      <c r="C39" s="41"/>
      <c r="D39" s="41"/>
      <c r="E39" s="42"/>
      <c r="F39" s="43" t="s">
        <v>14</v>
      </c>
      <c r="G39" s="43"/>
      <c r="H39" s="43"/>
      <c r="I39" s="43"/>
      <c r="J39" s="12"/>
      <c r="K39" s="12"/>
      <c r="L39" s="12"/>
      <c r="M39" s="12"/>
      <c r="N39" s="12"/>
      <c r="O39" s="12"/>
      <c r="P39" s="12"/>
    </row>
    <row r="40" spans="1:16" s="4" customFormat="1" ht="15.75" customHeight="1" x14ac:dyDescent="0.25">
      <c r="A40" s="40" t="s">
        <v>9</v>
      </c>
      <c r="B40" s="41"/>
      <c r="C40" s="41"/>
      <c r="D40" s="41"/>
      <c r="E40" s="42"/>
      <c r="F40" s="55" t="s">
        <v>13</v>
      </c>
      <c r="G40" s="55"/>
      <c r="H40" s="55"/>
      <c r="I40" s="55"/>
      <c r="P40" s="12"/>
    </row>
    <row r="41" spans="1:16" s="4" customFormat="1" ht="33.75" customHeight="1" x14ac:dyDescent="0.25">
      <c r="A41" s="40" t="s">
        <v>15</v>
      </c>
      <c r="B41" s="41"/>
      <c r="C41" s="41"/>
      <c r="D41" s="41"/>
      <c r="E41" s="42"/>
      <c r="F41" s="55" t="s">
        <v>12</v>
      </c>
      <c r="G41" s="55"/>
      <c r="H41" s="55"/>
      <c r="I41" s="55"/>
      <c r="P41" s="12"/>
    </row>
    <row r="42" spans="1:16" ht="121.5" customHeight="1" x14ac:dyDescent="0.25">
      <c r="A42" s="59" t="s">
        <v>17</v>
      </c>
      <c r="B42" s="60"/>
      <c r="C42" s="60"/>
      <c r="D42" s="60"/>
      <c r="E42" s="61"/>
      <c r="F42" s="62" t="s">
        <v>18</v>
      </c>
      <c r="G42" s="62"/>
      <c r="H42" s="62"/>
      <c r="I42" s="62"/>
    </row>
    <row r="43" spans="1:16" ht="44.25" customHeight="1" x14ac:dyDescent="0.3">
      <c r="A43" s="52"/>
      <c r="B43" s="52"/>
      <c r="C43" s="52"/>
      <c r="D43" s="52"/>
      <c r="E43" s="52"/>
      <c r="F43" s="35"/>
      <c r="G43" s="35"/>
      <c r="H43" s="53"/>
      <c r="I43" s="54"/>
      <c r="J43" s="5"/>
      <c r="K43" s="5"/>
      <c r="L43" s="5"/>
      <c r="M43" s="5"/>
      <c r="N43" s="5"/>
      <c r="O43" s="5"/>
      <c r="P43" s="5"/>
    </row>
    <row r="46" spans="1:16" ht="15.75" x14ac:dyDescent="0.25">
      <c r="A46" s="23"/>
      <c r="B46" s="23"/>
    </row>
    <row r="47" spans="1:16" ht="15.75" x14ac:dyDescent="0.25">
      <c r="A47" s="23"/>
      <c r="B47" s="23"/>
    </row>
  </sheetData>
  <mergeCells count="20">
    <mergeCell ref="A43:E43"/>
    <mergeCell ref="H43:I43"/>
    <mergeCell ref="A41:E41"/>
    <mergeCell ref="F41:I41"/>
    <mergeCell ref="A38:I38"/>
    <mergeCell ref="A40:E40"/>
    <mergeCell ref="F40:I40"/>
    <mergeCell ref="A42:E42"/>
    <mergeCell ref="F42:I42"/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2024-07-10T07:59:52Z</cp:lastPrinted>
  <dcterms:created xsi:type="dcterms:W3CDTF">2016-09-16T10:27:35Z</dcterms:created>
  <dcterms:modified xsi:type="dcterms:W3CDTF">2024-09-02T08:16:37Z</dcterms:modified>
</cp:coreProperties>
</file>